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240" yWindow="1065" windowWidth="12120" windowHeight="7050" tabRatio="993"/>
  </bookViews>
  <sheets>
    <sheet name="Sheet1" sheetId="130" r:id="rId1"/>
    <sheet name="Sheet2" sheetId="131" r:id="rId2"/>
  </sheets>
  <calcPr calcId="145621"/>
</workbook>
</file>

<file path=xl/calcChain.xml><?xml version="1.0" encoding="utf-8"?>
<calcChain xmlns="http://schemas.openxmlformats.org/spreadsheetml/2006/main">
  <c r="F40" i="131" l="1"/>
  <c r="H37" i="131"/>
  <c r="F44" i="131" s="1"/>
  <c r="G37" i="131"/>
  <c r="F43" i="131" s="1"/>
  <c r="F37" i="131"/>
  <c r="F42" i="131" s="1"/>
  <c r="E37" i="131"/>
  <c r="F41" i="131" s="1"/>
  <c r="I36" i="131"/>
  <c r="D36" i="131"/>
  <c r="I35" i="131"/>
  <c r="D35" i="131"/>
  <c r="I34" i="131"/>
  <c r="D34" i="131"/>
  <c r="I33" i="131"/>
  <c r="D33" i="131"/>
  <c r="I32" i="131"/>
  <c r="D32" i="131"/>
  <c r="I31" i="131"/>
  <c r="D31" i="131"/>
  <c r="I30" i="131"/>
  <c r="D30" i="131"/>
  <c r="I29" i="131"/>
  <c r="D29" i="131"/>
  <c r="I28" i="131"/>
  <c r="D28" i="131"/>
  <c r="I27" i="131"/>
  <c r="D27" i="131"/>
  <c r="I26" i="131"/>
  <c r="D26" i="131"/>
  <c r="I25" i="131"/>
  <c r="D25" i="131"/>
  <c r="I24" i="131"/>
  <c r="D24" i="131"/>
  <c r="I23" i="131"/>
  <c r="D23" i="131"/>
  <c r="I22" i="131"/>
  <c r="D22" i="131"/>
  <c r="I21" i="131"/>
  <c r="D21" i="131"/>
  <c r="I20" i="131"/>
  <c r="D20" i="131"/>
  <c r="I19" i="131"/>
  <c r="D19" i="131"/>
  <c r="I18" i="131"/>
  <c r="D18" i="131"/>
  <c r="I17" i="131"/>
  <c r="D17" i="131"/>
  <c r="I16" i="131"/>
  <c r="D16" i="131"/>
  <c r="I15" i="131"/>
  <c r="D15" i="131"/>
  <c r="I14" i="131"/>
  <c r="D14" i="131"/>
  <c r="I13" i="131"/>
  <c r="D13" i="131"/>
  <c r="I12" i="131"/>
  <c r="D12" i="131"/>
  <c r="I11" i="131"/>
  <c r="D11" i="131"/>
  <c r="I10" i="131"/>
  <c r="D10" i="131"/>
  <c r="I9" i="131"/>
  <c r="D9" i="131"/>
  <c r="I8" i="131"/>
  <c r="D8" i="131"/>
  <c r="I7" i="131"/>
  <c r="D7" i="131"/>
  <c r="I6" i="131"/>
  <c r="I37" i="131" s="1"/>
  <c r="D6" i="131"/>
  <c r="D37" i="131" s="1"/>
  <c r="F46" i="131" l="1"/>
</calcChain>
</file>

<file path=xl/sharedStrings.xml><?xml version="1.0" encoding="utf-8"?>
<sst xmlns="http://schemas.openxmlformats.org/spreadsheetml/2006/main" count="28" uniqueCount="21">
  <si>
    <t>أسم العامل</t>
  </si>
  <si>
    <t>التاريخ</t>
  </si>
  <si>
    <t>ساعة الحضور</t>
  </si>
  <si>
    <t>ساعة الأنصراف</t>
  </si>
  <si>
    <t>عدد ساعات العمل</t>
  </si>
  <si>
    <t>سلف</t>
  </si>
  <si>
    <t>ملاحظات</t>
  </si>
  <si>
    <t>حوافز</t>
  </si>
  <si>
    <t>رضا وحيد</t>
  </si>
  <si>
    <t>خصم التأخير</t>
  </si>
  <si>
    <t>اجمالي الراتب</t>
  </si>
  <si>
    <t>خصم التاخير</t>
  </si>
  <si>
    <t>خصم السلف</t>
  </si>
  <si>
    <t>خصومات اخري</t>
  </si>
  <si>
    <t>المتبقي</t>
  </si>
  <si>
    <t>الرتب الشهري</t>
  </si>
  <si>
    <t>عدد شفتات العمل</t>
  </si>
  <si>
    <t>الاسم</t>
  </si>
  <si>
    <t>خصم السلفيات</t>
  </si>
  <si>
    <t>الحوافز</t>
  </si>
  <si>
    <t>الصافي 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</si>
</sst>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h]:mm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8" fillId="0" borderId="0"/>
    <xf numFmtId="0" fontId="10" fillId="0" borderId="0"/>
  </cellStyleXfs>
  <cellXfs count="42">
    <xf numFmtId="0" fontId="0" fillId="0" borderId="0" xfId="0"/>
    <xf numFmtId="0" fontId="2" fillId="6" borderId="5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20" fontId="4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5" borderId="1" xfId="0" applyFont="1" applyFill="1" applyBorder="1" applyAlignment="1">
      <alignment horizontal="center"/>
    </xf>
    <xf numFmtId="22" fontId="4" fillId="2" borderId="1" xfId="0" applyNumberFormat="1" applyFont="1" applyFill="1" applyBorder="1" applyAlignment="1">
      <alignment horizont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/>
    <xf numFmtId="0" fontId="4" fillId="8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" fontId="4" fillId="7" borderId="1" xfId="0" applyNumberFormat="1" applyFont="1" applyFill="1" applyBorder="1"/>
    <xf numFmtId="20" fontId="4" fillId="8" borderId="1" xfId="0" applyNumberFormat="1" applyFont="1" applyFill="1" applyBorder="1" applyAlignment="1">
      <alignment horizontal="center"/>
    </xf>
    <xf numFmtId="20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4" fillId="9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4" xfId="0" applyFont="1" applyBorder="1" applyAlignment="1"/>
    <xf numFmtId="0" fontId="9" fillId="0" borderId="0" xfId="0" applyFont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2" fontId="4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4" fillId="9" borderId="5" xfId="0" applyFont="1" applyFill="1" applyBorder="1" applyAlignment="1">
      <alignment horizontal="center"/>
    </xf>
    <xf numFmtId="165" fontId="3" fillId="9" borderId="5" xfId="0" applyNumberFormat="1" applyFont="1" applyFill="1" applyBorder="1" applyAlignment="1">
      <alignment horizontal="center"/>
    </xf>
    <xf numFmtId="165" fontId="6" fillId="10" borderId="5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7" fillId="0" borderId="4" xfId="0" applyFont="1" applyBorder="1" applyAlignment="1"/>
    <xf numFmtId="0" fontId="7" fillId="0" borderId="0" xfId="0" applyFont="1" applyBorder="1" applyAlignment="1"/>
    <xf numFmtId="16" fontId="4" fillId="9" borderId="1" xfId="0" applyNumberFormat="1" applyFont="1" applyFill="1" applyBorder="1"/>
    <xf numFmtId="20" fontId="4" fillId="9" borderId="1" xfId="0" applyNumberFormat="1" applyFont="1" applyFill="1" applyBorder="1" applyAlignment="1">
      <alignment horizontal="center"/>
    </xf>
    <xf numFmtId="0" fontId="4" fillId="9" borderId="1" xfId="0" applyFont="1" applyFill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</cellXfs>
  <cellStyles count="5">
    <cellStyle name="Normal" xfId="0" builtinId="0"/>
    <cellStyle name="Normal 2" xfId="4"/>
    <cellStyle name="Normal 3" xfId="1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148644</xdr:colOff>
      <xdr:row>6</xdr:row>
      <xdr:rowOff>76200</xdr:rowOff>
    </xdr:from>
    <xdr:ext cx="6604581" cy="3162300"/>
    <xdr:sp macro="" textlink="">
      <xdr:nvSpPr>
        <xdr:cNvPr id="2" name="TextBox 1"/>
        <xdr:cNvSpPr txBox="1"/>
      </xdr:nvSpPr>
      <xdr:spPr>
        <a:xfrm>
          <a:off x="11230603650" y="1447800"/>
          <a:ext cx="6604581" cy="316230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EG" sz="1600" b="1"/>
            <a:t>المطلوب</a:t>
          </a:r>
          <a:r>
            <a:rPr lang="ar-EG" sz="1600" b="1" baseline="0"/>
            <a:t> فضلا وليس امرا</a:t>
          </a:r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ترحيل بيانات من </a:t>
          </a:r>
          <a:r>
            <a:rPr lang="en-US" sz="1600" b="1" baseline="0"/>
            <a:t>sheet2</a:t>
          </a:r>
          <a:r>
            <a:rPr lang="ar-EG" sz="1600" b="1" baseline="0"/>
            <a:t> الي </a:t>
          </a:r>
          <a:r>
            <a:rPr lang="en-US" sz="1600" b="1" baseline="0"/>
            <a:t>sheet1</a:t>
          </a:r>
        </a:p>
        <a:p>
          <a:pPr algn="r" rtl="1"/>
          <a:r>
            <a:rPr lang="ar-EG" sz="1600" b="1" baseline="0"/>
            <a:t>حيث اريد ترحيل اسم العامل مكان اسم العامل واجمالي الراتب مكان اجمالي الراتب ...الخ</a:t>
          </a:r>
        </a:p>
        <a:p>
          <a:pPr algn="r" rtl="1"/>
          <a:r>
            <a:rPr lang="ar-EG" sz="1600" b="1" baseline="0"/>
            <a:t>مع العلم انه يوجد اكثر من 50عامل اقصد انه يوجد 50 شيت</a:t>
          </a:r>
        </a:p>
        <a:p>
          <a:pPr algn="r" rtl="1"/>
          <a:endParaRPr lang="en-US" sz="1100" baseline="0"/>
        </a:p>
        <a:p>
          <a:pPr algn="r" rtl="1"/>
          <a:endParaRPr lang="en-US" sz="1100" baseline="0"/>
        </a:p>
        <a:p>
          <a:pPr algn="r" rtl="1"/>
          <a:endParaRPr lang="ar-EG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</xdr:colOff>
      <xdr:row>0</xdr:row>
      <xdr:rowOff>0</xdr:rowOff>
    </xdr:from>
    <xdr:to>
      <xdr:col>10</xdr:col>
      <xdr:colOff>47624</xdr:colOff>
      <xdr:row>2</xdr:row>
      <xdr:rowOff>0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11229241576" y="0"/>
          <a:ext cx="2164556" cy="457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3">
            <a:lumMod val="60000"/>
            <a:lumOff val="40000"/>
          </a:schemeClr>
        </a:solidFill>
      </a:spPr>
      <a:bodyPr rtlCol="1" anchor="ctr"/>
      <a:lstStyle>
        <a:defPPr marL="0" marR="0" indent="0" algn="r" defTabSz="914400" rtl="1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chemeClr val="bg1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"/>
  <sheetViews>
    <sheetView rightToLeft="1" tabSelected="1" workbookViewId="0">
      <selection activeCell="E6" sqref="E6"/>
    </sheetView>
  </sheetViews>
  <sheetFormatPr defaultRowHeight="14.25" x14ac:dyDescent="0.2"/>
  <cols>
    <col min="1" max="1" width="11.25" bestFit="1" customWidth="1"/>
    <col min="2" max="2" width="11.5" bestFit="1" customWidth="1"/>
    <col min="3" max="3" width="12.125" bestFit="1" customWidth="1"/>
    <col min="4" max="4" width="10.75" bestFit="1" customWidth="1"/>
    <col min="5" max="5" width="13.375" bestFit="1" customWidth="1"/>
    <col min="6" max="6" width="6.75" bestFit="1" customWidth="1"/>
    <col min="7" max="7" width="14.25" bestFit="1" customWidth="1"/>
    <col min="8" max="8" width="17" customWidth="1"/>
  </cols>
  <sheetData>
    <row r="1" spans="1:8" ht="18" x14ac:dyDescent="0.2">
      <c r="A1" s="40" t="s">
        <v>17</v>
      </c>
      <c r="B1" s="40" t="s">
        <v>10</v>
      </c>
      <c r="C1" s="40" t="s">
        <v>18</v>
      </c>
      <c r="D1" s="40" t="s">
        <v>11</v>
      </c>
      <c r="E1" s="40" t="s">
        <v>13</v>
      </c>
      <c r="F1" s="40" t="s">
        <v>19</v>
      </c>
      <c r="G1" s="41" t="s">
        <v>20</v>
      </c>
      <c r="H1" s="40" t="s">
        <v>6</v>
      </c>
    </row>
    <row r="2" spans="1:8" ht="18" x14ac:dyDescent="0.2">
      <c r="A2" s="40"/>
      <c r="B2" s="40"/>
      <c r="C2" s="40"/>
      <c r="D2" s="40"/>
      <c r="E2" s="40"/>
      <c r="F2" s="40"/>
      <c r="G2" s="41"/>
      <c r="H2" s="40"/>
    </row>
    <row r="3" spans="1:8" ht="18" x14ac:dyDescent="0.2">
      <c r="A3" s="40"/>
      <c r="B3" s="40"/>
      <c r="C3" s="40"/>
      <c r="D3" s="40"/>
      <c r="E3" s="40"/>
      <c r="F3" s="40"/>
      <c r="G3" s="41"/>
      <c r="H3" s="40"/>
    </row>
    <row r="4" spans="1:8" ht="18" x14ac:dyDescent="0.2">
      <c r="A4" s="40"/>
      <c r="B4" s="40"/>
      <c r="C4" s="40"/>
      <c r="D4" s="40"/>
      <c r="E4" s="40"/>
      <c r="F4" s="40"/>
      <c r="G4" s="41"/>
      <c r="H4" s="40"/>
    </row>
    <row r="5" spans="1:8" ht="18" x14ac:dyDescent="0.2">
      <c r="A5" s="40"/>
      <c r="B5" s="41"/>
      <c r="C5" s="40"/>
      <c r="D5" s="40"/>
      <c r="E5" s="40"/>
      <c r="F5" s="40"/>
      <c r="G5" s="41"/>
      <c r="H5" s="40"/>
    </row>
    <row r="6" spans="1:8" ht="18" x14ac:dyDescent="0.2">
      <c r="A6" s="40"/>
      <c r="B6" s="40"/>
      <c r="C6" s="40"/>
      <c r="D6" s="40"/>
      <c r="E6" s="40"/>
      <c r="F6" s="40"/>
      <c r="G6" s="41"/>
      <c r="H6" s="4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topLeftCell="A28" zoomScale="80" zoomScaleNormal="80" workbookViewId="0"/>
  </sheetViews>
  <sheetFormatPr defaultRowHeight="14.25" x14ac:dyDescent="0.2"/>
  <cols>
    <col min="1" max="1" width="9.125" bestFit="1" customWidth="1"/>
    <col min="2" max="2" width="12.25" bestFit="1" customWidth="1"/>
    <col min="3" max="3" width="13.5" bestFit="1" customWidth="1"/>
    <col min="4" max="5" width="14.375" bestFit="1" customWidth="1"/>
    <col min="6" max="6" width="10.75" bestFit="1" customWidth="1"/>
    <col min="7" max="7" width="7.875" bestFit="1" customWidth="1"/>
    <col min="8" max="8" width="5.75" bestFit="1" customWidth="1"/>
    <col min="9" max="9" width="14.75" bestFit="1" customWidth="1"/>
  </cols>
  <sheetData>
    <row r="1" spans="1:10" ht="18" x14ac:dyDescent="0.25">
      <c r="A1" s="3"/>
      <c r="B1" s="4"/>
      <c r="C1" s="5"/>
      <c r="D1" s="5"/>
      <c r="E1" s="6"/>
      <c r="F1" s="6"/>
      <c r="G1" s="7"/>
      <c r="H1" s="8"/>
      <c r="I1" s="36"/>
      <c r="J1" s="37"/>
    </row>
    <row r="2" spans="1:10" ht="18" x14ac:dyDescent="0.25">
      <c r="A2" s="3"/>
      <c r="B2" s="4"/>
      <c r="C2" s="5" t="s">
        <v>15</v>
      </c>
      <c r="D2" s="4">
        <v>5000</v>
      </c>
      <c r="E2" s="6"/>
      <c r="F2" s="6"/>
      <c r="G2" s="7"/>
      <c r="H2" s="8"/>
      <c r="I2" s="36"/>
      <c r="J2" s="37"/>
    </row>
    <row r="3" spans="1:10" ht="18" x14ac:dyDescent="0.25">
      <c r="A3" s="3" t="s">
        <v>0</v>
      </c>
      <c r="B3" s="4" t="s">
        <v>8</v>
      </c>
      <c r="C3" s="4"/>
      <c r="D3" s="9"/>
      <c r="E3" s="6"/>
      <c r="F3" s="6"/>
      <c r="G3" s="7"/>
      <c r="H3" s="8"/>
    </row>
    <row r="4" spans="1:10" ht="18" x14ac:dyDescent="0.25">
      <c r="A4" s="10"/>
      <c r="B4" s="11"/>
      <c r="C4" s="11"/>
      <c r="D4" s="11"/>
      <c r="E4" s="11"/>
      <c r="F4" s="11"/>
      <c r="G4" s="10"/>
      <c r="H4" s="11"/>
      <c r="I4" s="1"/>
      <c r="J4" s="30"/>
    </row>
    <row r="5" spans="1:10" ht="18" x14ac:dyDescent="0.25">
      <c r="A5" s="12" t="s">
        <v>1</v>
      </c>
      <c r="B5" s="13" t="s">
        <v>2</v>
      </c>
      <c r="C5" s="6" t="s">
        <v>3</v>
      </c>
      <c r="D5" s="2" t="s">
        <v>16</v>
      </c>
      <c r="E5" s="6" t="s">
        <v>5</v>
      </c>
      <c r="F5" s="6" t="s">
        <v>9</v>
      </c>
      <c r="G5" s="14" t="s">
        <v>6</v>
      </c>
      <c r="H5" s="8" t="s">
        <v>7</v>
      </c>
      <c r="I5" s="27" t="s">
        <v>4</v>
      </c>
      <c r="J5" s="30"/>
    </row>
    <row r="6" spans="1:10" ht="18" x14ac:dyDescent="0.25">
      <c r="A6" s="15">
        <v>42461</v>
      </c>
      <c r="B6" s="16">
        <v>0.5</v>
      </c>
      <c r="C6" s="17">
        <v>1.0833333333333333</v>
      </c>
      <c r="D6" s="19">
        <f>IF(AND(B6&lt;&gt;"",C6&lt;&gt;""),IF(MOD(C6-B6,1)&lt;=TIME(10,0,0),1,2),0)</f>
        <v>2</v>
      </c>
      <c r="E6" s="18"/>
      <c r="F6" s="18"/>
      <c r="G6" s="7"/>
      <c r="H6" s="8"/>
      <c r="I6" s="28">
        <f>IF(AND(B6&lt;&gt;"",C6&lt;&gt;""),MOD(C6-B6,1),0)</f>
        <v>0.58333333333333326</v>
      </c>
      <c r="J6" s="30"/>
    </row>
    <row r="7" spans="1:10" ht="18" x14ac:dyDescent="0.25">
      <c r="A7" s="15">
        <v>42462</v>
      </c>
      <c r="B7" s="16">
        <v>0.5</v>
      </c>
      <c r="C7" s="17">
        <v>0.75</v>
      </c>
      <c r="D7" s="19">
        <f t="shared" ref="D7:D36" si="0">IF(AND(B7&lt;&gt;"",C7&lt;&gt;""),IF(MOD(C7-B7,1)&lt;=TIME(10,0,0),1,2),0)</f>
        <v>1</v>
      </c>
      <c r="E7" s="18"/>
      <c r="F7" s="18"/>
      <c r="G7" s="7"/>
      <c r="H7" s="8"/>
      <c r="I7" s="28">
        <f t="shared" ref="I7:I36" si="1">IF(AND(B7&lt;&gt;"",C7&lt;&gt;""),MOD(C7-B7,1),0)</f>
        <v>0.25</v>
      </c>
      <c r="J7" s="30"/>
    </row>
    <row r="8" spans="1:10" ht="18" x14ac:dyDescent="0.25">
      <c r="A8" s="15">
        <v>42463</v>
      </c>
      <c r="B8" s="16">
        <v>0.5</v>
      </c>
      <c r="C8" s="17">
        <v>1.0416666666666667</v>
      </c>
      <c r="D8" s="19">
        <f t="shared" si="0"/>
        <v>2</v>
      </c>
      <c r="E8" s="18"/>
      <c r="F8" s="18"/>
      <c r="G8" s="7"/>
      <c r="H8" s="8"/>
      <c r="I8" s="28">
        <f t="shared" si="1"/>
        <v>0.54166666666666674</v>
      </c>
      <c r="J8" s="30"/>
    </row>
    <row r="9" spans="1:10" ht="18" x14ac:dyDescent="0.25">
      <c r="A9" s="15">
        <v>42464</v>
      </c>
      <c r="B9" s="16">
        <v>0.5</v>
      </c>
      <c r="C9" s="17">
        <v>1.0833333333333333</v>
      </c>
      <c r="D9" s="19">
        <f t="shared" si="0"/>
        <v>2</v>
      </c>
      <c r="E9" s="18"/>
      <c r="F9" s="18"/>
      <c r="G9" s="7"/>
      <c r="H9" s="8"/>
      <c r="I9" s="28">
        <f t="shared" si="1"/>
        <v>0.58333333333333326</v>
      </c>
      <c r="J9" s="30"/>
    </row>
    <row r="10" spans="1:10" ht="18" x14ac:dyDescent="0.25">
      <c r="A10" s="15">
        <v>42465</v>
      </c>
      <c r="B10" s="16">
        <v>0.5</v>
      </c>
      <c r="C10" s="17">
        <v>0.75</v>
      </c>
      <c r="D10" s="19">
        <f t="shared" si="0"/>
        <v>1</v>
      </c>
      <c r="E10" s="18"/>
      <c r="F10" s="18"/>
      <c r="G10" s="7"/>
      <c r="H10" s="8"/>
      <c r="I10" s="28">
        <f t="shared" si="1"/>
        <v>0.25</v>
      </c>
      <c r="J10" s="30"/>
    </row>
    <row r="11" spans="1:10" ht="18" x14ac:dyDescent="0.25">
      <c r="A11" s="33">
        <v>42466</v>
      </c>
      <c r="B11" s="34"/>
      <c r="C11" s="34"/>
      <c r="D11" s="19">
        <f t="shared" si="0"/>
        <v>0</v>
      </c>
      <c r="E11" s="35"/>
      <c r="F11" s="35"/>
      <c r="G11" s="35"/>
      <c r="H11" s="2"/>
      <c r="I11" s="28">
        <f t="shared" si="1"/>
        <v>0</v>
      </c>
      <c r="J11" s="30"/>
    </row>
    <row r="12" spans="1:10" ht="18" x14ac:dyDescent="0.25">
      <c r="A12" s="15">
        <v>42467</v>
      </c>
      <c r="B12" s="16">
        <v>0.5</v>
      </c>
      <c r="C12" s="17">
        <v>1.0625</v>
      </c>
      <c r="D12" s="19">
        <f t="shared" si="0"/>
        <v>2</v>
      </c>
      <c r="E12" s="18"/>
      <c r="F12" s="18"/>
      <c r="G12" s="7"/>
      <c r="H12" s="8"/>
      <c r="I12" s="28">
        <f t="shared" si="1"/>
        <v>0.5625</v>
      </c>
      <c r="J12" s="30"/>
    </row>
    <row r="13" spans="1:10" ht="18" x14ac:dyDescent="0.25">
      <c r="A13" s="15">
        <v>42468</v>
      </c>
      <c r="B13" s="16">
        <v>0.5</v>
      </c>
      <c r="C13" s="34"/>
      <c r="D13" s="19">
        <f t="shared" si="0"/>
        <v>0</v>
      </c>
      <c r="E13" s="18"/>
      <c r="F13" s="18"/>
      <c r="G13" s="7"/>
      <c r="H13" s="8"/>
      <c r="I13" s="28">
        <f t="shared" si="1"/>
        <v>0</v>
      </c>
      <c r="J13" s="30"/>
    </row>
    <row r="14" spans="1:10" ht="18" x14ac:dyDescent="0.25">
      <c r="A14" s="15">
        <v>42469</v>
      </c>
      <c r="B14" s="16">
        <v>0.5</v>
      </c>
      <c r="C14" s="17">
        <v>0.75</v>
      </c>
      <c r="D14" s="19">
        <f t="shared" si="0"/>
        <v>1</v>
      </c>
      <c r="E14" s="18"/>
      <c r="F14" s="18"/>
      <c r="G14" s="7"/>
      <c r="H14" s="8"/>
      <c r="I14" s="28">
        <f t="shared" si="1"/>
        <v>0.25</v>
      </c>
      <c r="J14" s="30"/>
    </row>
    <row r="15" spans="1:10" ht="18" x14ac:dyDescent="0.25">
      <c r="A15" s="15">
        <v>42470</v>
      </c>
      <c r="B15" s="16">
        <v>0.5</v>
      </c>
      <c r="C15" s="17">
        <v>1.0416666666666667</v>
      </c>
      <c r="D15" s="19">
        <f t="shared" si="0"/>
        <v>2</v>
      </c>
      <c r="E15" s="18"/>
      <c r="F15" s="18"/>
      <c r="G15" s="7"/>
      <c r="H15" s="8"/>
      <c r="I15" s="28">
        <f t="shared" si="1"/>
        <v>0.54166666666666674</v>
      </c>
      <c r="J15" s="30"/>
    </row>
    <row r="16" spans="1:10" ht="18" x14ac:dyDescent="0.25">
      <c r="A16" s="15">
        <v>42471</v>
      </c>
      <c r="B16" s="16">
        <v>0.5</v>
      </c>
      <c r="C16" s="17">
        <v>1.0416666666666667</v>
      </c>
      <c r="D16" s="19">
        <f t="shared" si="0"/>
        <v>2</v>
      </c>
      <c r="E16" s="18"/>
      <c r="F16" s="18"/>
      <c r="G16" s="7"/>
      <c r="H16" s="8"/>
      <c r="I16" s="28">
        <f t="shared" si="1"/>
        <v>0.54166666666666674</v>
      </c>
      <c r="J16" s="30"/>
    </row>
    <row r="17" spans="1:10" ht="18" x14ac:dyDescent="0.25">
      <c r="A17" s="15">
        <v>42472</v>
      </c>
      <c r="B17" s="16">
        <v>0.5</v>
      </c>
      <c r="C17" s="17">
        <v>0.75</v>
      </c>
      <c r="D17" s="19">
        <f t="shared" si="0"/>
        <v>1</v>
      </c>
      <c r="E17" s="18"/>
      <c r="F17" s="18"/>
      <c r="G17" s="7"/>
      <c r="H17" s="8"/>
      <c r="I17" s="28">
        <f t="shared" si="1"/>
        <v>0.25</v>
      </c>
      <c r="J17" s="30"/>
    </row>
    <row r="18" spans="1:10" ht="18" x14ac:dyDescent="0.25">
      <c r="A18" s="33">
        <v>42473</v>
      </c>
      <c r="B18" s="34"/>
      <c r="C18" s="34"/>
      <c r="D18" s="19">
        <f t="shared" si="0"/>
        <v>0</v>
      </c>
      <c r="E18" s="35"/>
      <c r="F18" s="35"/>
      <c r="G18" s="35"/>
      <c r="H18" s="2"/>
      <c r="I18" s="28">
        <f t="shared" si="1"/>
        <v>0</v>
      </c>
      <c r="J18" s="30"/>
    </row>
    <row r="19" spans="1:10" ht="18" x14ac:dyDescent="0.25">
      <c r="A19" s="15">
        <v>42474</v>
      </c>
      <c r="B19" s="16">
        <v>0.5</v>
      </c>
      <c r="C19" s="17">
        <v>1.0833333333333333</v>
      </c>
      <c r="D19" s="19">
        <f t="shared" si="0"/>
        <v>2</v>
      </c>
      <c r="E19" s="18"/>
      <c r="F19" s="18"/>
      <c r="G19" s="7"/>
      <c r="H19" s="8"/>
      <c r="I19" s="28">
        <f t="shared" si="1"/>
        <v>0.58333333333333326</v>
      </c>
      <c r="J19" s="30"/>
    </row>
    <row r="20" spans="1:10" ht="18" x14ac:dyDescent="0.25">
      <c r="A20" s="15">
        <v>42475</v>
      </c>
      <c r="B20" s="16">
        <v>0.5</v>
      </c>
      <c r="C20" s="17">
        <v>1.0833333333333333</v>
      </c>
      <c r="D20" s="19">
        <f t="shared" si="0"/>
        <v>2</v>
      </c>
      <c r="E20" s="18"/>
      <c r="F20" s="18"/>
      <c r="G20" s="7"/>
      <c r="H20" s="8"/>
      <c r="I20" s="28">
        <f t="shared" si="1"/>
        <v>0.58333333333333326</v>
      </c>
      <c r="J20" s="30"/>
    </row>
    <row r="21" spans="1:10" ht="18" x14ac:dyDescent="0.25">
      <c r="A21" s="15">
        <v>42476</v>
      </c>
      <c r="B21" s="16">
        <v>0.5</v>
      </c>
      <c r="C21" s="17">
        <v>0.75</v>
      </c>
      <c r="D21" s="19">
        <f t="shared" si="0"/>
        <v>1</v>
      </c>
      <c r="E21" s="18"/>
      <c r="F21" s="18"/>
      <c r="G21" s="7"/>
      <c r="H21" s="8"/>
      <c r="I21" s="28">
        <f t="shared" si="1"/>
        <v>0.25</v>
      </c>
      <c r="J21" s="30"/>
    </row>
    <row r="22" spans="1:10" ht="18" x14ac:dyDescent="0.25">
      <c r="A22" s="15">
        <v>42477</v>
      </c>
      <c r="B22" s="16">
        <v>0.5</v>
      </c>
      <c r="C22" s="17">
        <v>1.0625</v>
      </c>
      <c r="D22" s="19">
        <f t="shared" si="0"/>
        <v>2</v>
      </c>
      <c r="E22" s="18"/>
      <c r="F22" s="18"/>
      <c r="G22" s="7"/>
      <c r="H22" s="8"/>
      <c r="I22" s="28">
        <f t="shared" si="1"/>
        <v>0.5625</v>
      </c>
      <c r="J22" s="30"/>
    </row>
    <row r="23" spans="1:10" ht="18" x14ac:dyDescent="0.25">
      <c r="A23" s="15">
        <v>42478</v>
      </c>
      <c r="B23" s="16">
        <v>0.5</v>
      </c>
      <c r="C23" s="17">
        <v>1.0625</v>
      </c>
      <c r="D23" s="19">
        <f t="shared" si="0"/>
        <v>2</v>
      </c>
      <c r="E23" s="18"/>
      <c r="F23" s="18"/>
      <c r="G23" s="7"/>
      <c r="H23" s="8"/>
      <c r="I23" s="28">
        <f t="shared" si="1"/>
        <v>0.5625</v>
      </c>
      <c r="J23" s="30"/>
    </row>
    <row r="24" spans="1:10" ht="18" x14ac:dyDescent="0.25">
      <c r="A24" s="15">
        <v>42479</v>
      </c>
      <c r="B24" s="16">
        <v>0.5</v>
      </c>
      <c r="C24" s="17">
        <v>0.75</v>
      </c>
      <c r="D24" s="19">
        <f t="shared" si="0"/>
        <v>1</v>
      </c>
      <c r="E24" s="18"/>
      <c r="F24" s="18"/>
      <c r="G24" s="7"/>
      <c r="H24" s="8"/>
      <c r="I24" s="28">
        <f t="shared" si="1"/>
        <v>0.25</v>
      </c>
      <c r="J24" s="30"/>
    </row>
    <row r="25" spans="1:10" ht="18" x14ac:dyDescent="0.25">
      <c r="A25" s="33">
        <v>42480</v>
      </c>
      <c r="B25" s="34"/>
      <c r="C25" s="34"/>
      <c r="D25" s="19">
        <f t="shared" si="0"/>
        <v>0</v>
      </c>
      <c r="E25" s="35"/>
      <c r="F25" s="35"/>
      <c r="G25" s="35"/>
      <c r="H25" s="2"/>
      <c r="I25" s="28">
        <f t="shared" si="1"/>
        <v>0</v>
      </c>
      <c r="J25" s="30"/>
    </row>
    <row r="26" spans="1:10" ht="18" x14ac:dyDescent="0.25">
      <c r="A26" s="15">
        <v>42481</v>
      </c>
      <c r="B26" s="16">
        <v>0.5</v>
      </c>
      <c r="C26" s="17">
        <v>1.0833333333333333</v>
      </c>
      <c r="D26" s="19">
        <f t="shared" si="0"/>
        <v>2</v>
      </c>
      <c r="E26" s="18"/>
      <c r="F26" s="18"/>
      <c r="G26" s="7"/>
      <c r="H26" s="8"/>
      <c r="I26" s="28">
        <f t="shared" si="1"/>
        <v>0.58333333333333326</v>
      </c>
      <c r="J26" s="30"/>
    </row>
    <row r="27" spans="1:10" ht="18" x14ac:dyDescent="0.25">
      <c r="A27" s="15">
        <v>42482</v>
      </c>
      <c r="B27" s="16">
        <v>0.5</v>
      </c>
      <c r="C27" s="34">
        <v>0.6875</v>
      </c>
      <c r="D27" s="19">
        <f t="shared" si="0"/>
        <v>1</v>
      </c>
      <c r="E27" s="18"/>
      <c r="F27" s="18"/>
      <c r="G27" s="7"/>
      <c r="H27" s="8"/>
      <c r="I27" s="28">
        <f t="shared" si="1"/>
        <v>0.1875</v>
      </c>
      <c r="J27" s="30"/>
    </row>
    <row r="28" spans="1:10" ht="18" x14ac:dyDescent="0.25">
      <c r="A28" s="15">
        <v>42483</v>
      </c>
      <c r="B28" s="16">
        <v>0.52152777777777781</v>
      </c>
      <c r="C28" s="17">
        <v>0.75</v>
      </c>
      <c r="D28" s="19">
        <f t="shared" si="0"/>
        <v>1</v>
      </c>
      <c r="E28" s="18"/>
      <c r="F28" s="18">
        <v>10</v>
      </c>
      <c r="G28" s="7"/>
      <c r="H28" s="8"/>
      <c r="I28" s="28">
        <f t="shared" si="1"/>
        <v>0.22847222222222219</v>
      </c>
      <c r="J28" s="30"/>
    </row>
    <row r="29" spans="1:10" ht="18" x14ac:dyDescent="0.25">
      <c r="A29" s="15">
        <v>42484</v>
      </c>
      <c r="B29" s="16">
        <v>0.5</v>
      </c>
      <c r="C29" s="17">
        <v>1.0416666666666667</v>
      </c>
      <c r="D29" s="19">
        <f t="shared" si="0"/>
        <v>2</v>
      </c>
      <c r="E29" s="18"/>
      <c r="F29" s="18"/>
      <c r="G29" s="7"/>
      <c r="H29" s="8"/>
      <c r="I29" s="28">
        <f t="shared" si="1"/>
        <v>0.54166666666666674</v>
      </c>
      <c r="J29" s="30"/>
    </row>
    <row r="30" spans="1:10" ht="18" x14ac:dyDescent="0.25">
      <c r="A30" s="15">
        <v>42485</v>
      </c>
      <c r="B30" s="16">
        <v>0.5</v>
      </c>
      <c r="C30" s="17">
        <v>1.0833333333333333</v>
      </c>
      <c r="D30" s="19">
        <f t="shared" si="0"/>
        <v>2</v>
      </c>
      <c r="E30" s="18"/>
      <c r="F30" s="18"/>
      <c r="G30" s="7"/>
      <c r="H30" s="8"/>
      <c r="I30" s="28">
        <f t="shared" si="1"/>
        <v>0.58333333333333326</v>
      </c>
      <c r="J30" s="30"/>
    </row>
    <row r="31" spans="1:10" ht="18" x14ac:dyDescent="0.25">
      <c r="A31" s="15">
        <v>42486</v>
      </c>
      <c r="B31" s="16">
        <v>0.5</v>
      </c>
      <c r="C31" s="17">
        <v>0.75</v>
      </c>
      <c r="D31" s="19">
        <f t="shared" si="0"/>
        <v>1</v>
      </c>
      <c r="E31" s="18"/>
      <c r="F31" s="18"/>
      <c r="G31" s="7"/>
      <c r="H31" s="8"/>
      <c r="I31" s="28">
        <f t="shared" si="1"/>
        <v>0.25</v>
      </c>
      <c r="J31" s="30"/>
    </row>
    <row r="32" spans="1:10" ht="18" x14ac:dyDescent="0.25">
      <c r="A32" s="33">
        <v>42487</v>
      </c>
      <c r="B32" s="34"/>
      <c r="C32" s="34"/>
      <c r="D32" s="19">
        <f t="shared" si="0"/>
        <v>0</v>
      </c>
      <c r="E32" s="35"/>
      <c r="F32" s="35"/>
      <c r="G32" s="35"/>
      <c r="H32" s="2"/>
      <c r="I32" s="28">
        <f t="shared" si="1"/>
        <v>0</v>
      </c>
      <c r="J32" s="30"/>
    </row>
    <row r="33" spans="1:10" ht="18" x14ac:dyDescent="0.25">
      <c r="A33" s="15">
        <v>42488</v>
      </c>
      <c r="B33" s="16">
        <v>0.5</v>
      </c>
      <c r="C33" s="17">
        <v>1.0625</v>
      </c>
      <c r="D33" s="19">
        <f t="shared" si="0"/>
        <v>2</v>
      </c>
      <c r="E33" s="18"/>
      <c r="F33" s="18"/>
      <c r="G33" s="7"/>
      <c r="H33" s="8"/>
      <c r="I33" s="28">
        <f t="shared" si="1"/>
        <v>0.5625</v>
      </c>
      <c r="J33" s="30"/>
    </row>
    <row r="34" spans="1:10" ht="18" x14ac:dyDescent="0.25">
      <c r="A34" s="15">
        <v>42489</v>
      </c>
      <c r="B34" s="16">
        <v>0.5</v>
      </c>
      <c r="C34" s="17">
        <v>1.0833333333333333</v>
      </c>
      <c r="D34" s="19">
        <f t="shared" si="0"/>
        <v>2</v>
      </c>
      <c r="E34" s="18"/>
      <c r="F34" s="18"/>
      <c r="G34" s="7"/>
      <c r="H34" s="8"/>
      <c r="I34" s="28">
        <f t="shared" si="1"/>
        <v>0.58333333333333326</v>
      </c>
      <c r="J34" s="30"/>
    </row>
    <row r="35" spans="1:10" ht="18" x14ac:dyDescent="0.25">
      <c r="A35" s="15">
        <v>42490</v>
      </c>
      <c r="B35" s="16">
        <v>0.5</v>
      </c>
      <c r="C35" s="17">
        <v>0.75</v>
      </c>
      <c r="D35" s="19">
        <f t="shared" si="0"/>
        <v>1</v>
      </c>
      <c r="E35" s="18"/>
      <c r="F35" s="18"/>
      <c r="G35" s="7"/>
      <c r="H35" s="8"/>
      <c r="I35" s="28">
        <f t="shared" si="1"/>
        <v>0.25</v>
      </c>
      <c r="J35" s="30"/>
    </row>
    <row r="36" spans="1:10" ht="18" x14ac:dyDescent="0.25">
      <c r="A36" s="15"/>
      <c r="B36" s="16"/>
      <c r="C36" s="17"/>
      <c r="D36" s="19">
        <f t="shared" si="0"/>
        <v>0</v>
      </c>
      <c r="E36" s="18"/>
      <c r="F36" s="18"/>
      <c r="G36" s="7"/>
      <c r="H36" s="8"/>
      <c r="I36" s="28">
        <f t="shared" si="1"/>
        <v>0</v>
      </c>
      <c r="J36" s="30"/>
    </row>
    <row r="37" spans="1:10" ht="18" x14ac:dyDescent="0.25">
      <c r="A37" s="15"/>
      <c r="B37" s="16"/>
      <c r="C37" s="17"/>
      <c r="D37" s="19">
        <f t="shared" ref="D37:H37" si="2">SUM(D6:D36)</f>
        <v>40</v>
      </c>
      <c r="E37" s="18">
        <f t="shared" si="2"/>
        <v>0</v>
      </c>
      <c r="F37" s="18">
        <f t="shared" si="2"/>
        <v>10</v>
      </c>
      <c r="G37" s="7">
        <f t="shared" si="2"/>
        <v>0</v>
      </c>
      <c r="H37" s="8">
        <f t="shared" si="2"/>
        <v>0</v>
      </c>
      <c r="I37" s="29">
        <f>SUM(I6:I36)</f>
        <v>10.915972222222223</v>
      </c>
      <c r="J37" s="30"/>
    </row>
    <row r="38" spans="1:10" ht="26.25" x14ac:dyDescent="0.4">
      <c r="A38" s="20"/>
      <c r="B38" s="20"/>
      <c r="C38" s="20"/>
      <c r="D38" s="20"/>
      <c r="E38" s="38" t="s">
        <v>8</v>
      </c>
      <c r="F38" s="38"/>
      <c r="G38" s="31"/>
      <c r="H38" s="21"/>
    </row>
    <row r="39" spans="1:10" ht="26.25" x14ac:dyDescent="0.4">
      <c r="A39" s="20"/>
      <c r="B39" s="20"/>
      <c r="C39" s="20"/>
      <c r="D39" s="20"/>
      <c r="E39" s="39"/>
      <c r="F39" s="39"/>
      <c r="G39" s="32"/>
      <c r="H39" s="22"/>
    </row>
    <row r="40" spans="1:10" ht="18" x14ac:dyDescent="0.25">
      <c r="A40" s="20"/>
      <c r="B40" s="20"/>
      <c r="C40" s="20"/>
      <c r="D40" s="20"/>
      <c r="E40" s="2" t="s">
        <v>10</v>
      </c>
      <c r="F40" s="2">
        <f>D2</f>
        <v>5000</v>
      </c>
      <c r="G40" s="23"/>
      <c r="H40" s="24"/>
    </row>
    <row r="41" spans="1:10" ht="18" x14ac:dyDescent="0.25">
      <c r="A41" s="20"/>
      <c r="B41" s="20"/>
      <c r="C41" s="20"/>
      <c r="D41" s="20"/>
      <c r="E41" s="2" t="s">
        <v>12</v>
      </c>
      <c r="F41" s="2">
        <f>E37</f>
        <v>0</v>
      </c>
      <c r="G41" s="25"/>
      <c r="H41" s="24"/>
    </row>
    <row r="42" spans="1:10" ht="18" x14ac:dyDescent="0.25">
      <c r="A42" s="20"/>
      <c r="B42" s="20"/>
      <c r="C42" s="20"/>
      <c r="D42" s="20"/>
      <c r="E42" s="2" t="s">
        <v>9</v>
      </c>
      <c r="F42" s="2">
        <f>F37</f>
        <v>10</v>
      </c>
      <c r="G42" s="23"/>
      <c r="H42" s="24"/>
    </row>
    <row r="43" spans="1:10" ht="18" x14ac:dyDescent="0.25">
      <c r="A43" s="20"/>
      <c r="B43" s="20"/>
      <c r="C43" s="20"/>
      <c r="D43" s="20"/>
      <c r="E43" s="2" t="s">
        <v>13</v>
      </c>
      <c r="F43" s="2">
        <f>G37</f>
        <v>0</v>
      </c>
      <c r="G43" s="23"/>
      <c r="H43" s="24"/>
    </row>
    <row r="44" spans="1:10" ht="18" x14ac:dyDescent="0.25">
      <c r="A44" s="20"/>
      <c r="B44" s="20"/>
      <c r="C44" s="20"/>
      <c r="D44" s="20"/>
      <c r="E44" s="2" t="s">
        <v>7</v>
      </c>
      <c r="F44" s="2">
        <f>H37</f>
        <v>0</v>
      </c>
      <c r="G44" s="24"/>
      <c r="H44" s="24"/>
    </row>
    <row r="45" spans="1:10" ht="18" x14ac:dyDescent="0.25">
      <c r="A45" s="20"/>
      <c r="B45" s="20"/>
      <c r="C45" s="20"/>
      <c r="D45" s="20"/>
      <c r="E45" s="2" t="s">
        <v>16</v>
      </c>
      <c r="F45" s="2"/>
      <c r="G45" s="25"/>
      <c r="H45" s="24"/>
    </row>
    <row r="46" spans="1:10" ht="18" x14ac:dyDescent="0.25">
      <c r="A46" s="20"/>
      <c r="B46" s="20"/>
      <c r="C46" s="20"/>
      <c r="D46" s="20"/>
      <c r="E46" s="2" t="s">
        <v>14</v>
      </c>
      <c r="F46" s="2">
        <f>F40-F41-F42-F43+F44</f>
        <v>4990</v>
      </c>
      <c r="G46" s="26"/>
      <c r="H46" s="20"/>
    </row>
    <row r="47" spans="1:10" ht="18" x14ac:dyDescent="0.25">
      <c r="A47" s="20"/>
      <c r="B47" s="20"/>
      <c r="C47" s="20"/>
      <c r="D47" s="20"/>
      <c r="E47" s="2"/>
      <c r="F47" s="2"/>
      <c r="G47" s="20"/>
      <c r="H47" s="20"/>
    </row>
  </sheetData>
  <mergeCells count="2">
    <mergeCell ref="I1:J2"/>
    <mergeCell ref="E38:F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2017-04-02T12:55:40Z</dcterms:modified>
</cp:coreProperties>
</file>